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6" l="1"/>
  <c r="E35" i="6"/>
  <c r="F18" i="6"/>
  <c r="E18" i="6"/>
  <c r="G18" i="6"/>
  <c r="H35" i="6"/>
  <c r="G35" i="6"/>
  <c r="H18" i="6"/>
  <c r="F15" i="7" l="1"/>
  <c r="F16" i="6" l="1"/>
  <c r="G16" i="6"/>
  <c r="H16" i="6"/>
  <c r="I16" i="6"/>
  <c r="J16" i="6"/>
  <c r="F17" i="6"/>
  <c r="G17" i="6"/>
  <c r="H17" i="6"/>
  <c r="I17" i="6"/>
  <c r="J17" i="6"/>
  <c r="I18" i="6"/>
  <c r="J18" i="6"/>
  <c r="F19" i="6"/>
  <c r="G19" i="6"/>
  <c r="H19" i="6"/>
  <c r="I19" i="6"/>
  <c r="J19" i="6"/>
  <c r="E17" i="6"/>
  <c r="E19" i="6"/>
  <c r="E16" i="6"/>
  <c r="F30" i="6"/>
  <c r="G30" i="6"/>
  <c r="H30" i="6"/>
  <c r="I30" i="6"/>
  <c r="J30" i="6"/>
  <c r="E30" i="6"/>
  <c r="J16" i="10"/>
  <c r="I16" i="10"/>
  <c r="H16" i="10"/>
  <c r="G16" i="10"/>
  <c r="F16" i="10"/>
  <c r="E16" i="10"/>
  <c r="D16" i="10"/>
  <c r="C16" i="10"/>
  <c r="L15" i="10"/>
  <c r="K15" i="10"/>
  <c r="L13" i="10"/>
  <c r="K13" i="10"/>
  <c r="J16" i="9"/>
  <c r="I16" i="9"/>
  <c r="H16" i="9"/>
  <c r="G16" i="9"/>
  <c r="F16" i="9"/>
  <c r="E16" i="9"/>
  <c r="D16" i="9"/>
  <c r="C16" i="9"/>
  <c r="L15" i="9"/>
  <c r="K15" i="9"/>
  <c r="L13" i="9"/>
  <c r="K13" i="9"/>
  <c r="J16" i="8"/>
  <c r="I16" i="8"/>
  <c r="H16" i="8"/>
  <c r="G16" i="8"/>
  <c r="F16" i="8"/>
  <c r="E16" i="8"/>
  <c r="D16" i="8"/>
  <c r="C16" i="8"/>
  <c r="L15" i="8"/>
  <c r="K15" i="8"/>
  <c r="L13" i="8"/>
  <c r="K13" i="8"/>
  <c r="K16" i="10" l="1"/>
  <c r="L16" i="10"/>
  <c r="L16" i="9"/>
  <c r="K16" i="9"/>
  <c r="L16" i="8"/>
  <c r="K16" i="8"/>
  <c r="F18" i="7"/>
  <c r="F19" i="7"/>
  <c r="F16" i="7"/>
  <c r="F14" i="7"/>
  <c r="F12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15" i="1"/>
  <c r="E15" i="1"/>
  <c r="F15" i="1"/>
  <c r="G15" i="1"/>
  <c r="H15" i="1"/>
  <c r="I15" i="1"/>
  <c r="J15" i="1"/>
  <c r="C15" i="1"/>
  <c r="K15" i="1" s="1"/>
  <c r="K14" i="1"/>
  <c r="L14" i="1"/>
  <c r="L15" i="1"/>
  <c r="L13" i="1"/>
  <c r="K13" i="1"/>
</calcChain>
</file>

<file path=xl/sharedStrings.xml><?xml version="1.0" encoding="utf-8"?>
<sst xmlns="http://schemas.openxmlformats.org/spreadsheetml/2006/main" count="248" uniqueCount="77">
  <si>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</si>
  <si>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</si>
  <si>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</si>
  <si>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</si>
  <si>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</si>
  <si>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</si>
  <si>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</si>
  <si>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</si>
  <si>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</si>
  <si>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</si>
  <si>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</si>
  <si>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</si>
  <si>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</si>
  <si>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</si>
  <si>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</si>
  <si>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</si>
  <si>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</si>
  <si>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</si>
  <si>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</si>
  <si>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</si>
  <si>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</si>
  <si>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</si>
  <si>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</si>
  <si>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</si>
  <si>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</si>
  <si>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</si>
  <si>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</si>
  <si>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</si>
  <si>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</si>
  <si>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</si>
  <si>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</si>
  <si>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</si>
  <si>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</si>
  <si>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</si>
  <si>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</si>
  <si>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</si>
  <si>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</si>
  <si>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</si>
  <si>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</si>
  <si>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</si>
  <si>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</si>
  <si>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</si>
  <si>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</si>
  <si>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</si>
  <si>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</si>
  <si>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</si>
  <si>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</si>
  <si>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</si>
  <si>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</si>
  <si>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</si>
  <si>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</si>
  <si>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</si>
  <si>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</si>
  <si>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</si>
  <si>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</si>
  <si>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</si>
  <si>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</si>
  <si>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</si>
  <si>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</si>
  <si>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</si>
  <si>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</si>
  <si>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</si>
  <si>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</si>
  <si>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</si>
  <si>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"Поощрение граждан, организаций за заслуги в социально-экономическом развитии территории Первомайского района на 2019 - 2021 годы"</t>
  </si>
  <si>
    <t>Заместитель Главы Первомайского района по Управлению делами</t>
  </si>
  <si>
    <t>Т.В. Дудко</t>
  </si>
  <si>
    <t>Организация и проведение торжественных мероприятий Первомайского района, посвященных юбилейным и памятным датам, государственным и профессиональным праздникам</t>
  </si>
  <si>
    <t>Награждение граждан, коллективов и организаций</t>
  </si>
  <si>
    <t>Приобретение компьютерной техники для МУП «Газета Заветы Ильича» в связи с празднованием 80 –летия со Дня образования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</si>
  <si>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</si>
  <si>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</t>
  </si>
  <si>
    <t>Количество награжденных организаций, ед.</t>
  </si>
  <si>
    <t>Количество награжденных граждан, коллективов и организаций, ед.</t>
  </si>
  <si>
    <t>Количество приобретенной компьютерной техники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</si>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</sst>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3" xfId="0" applyFont="1" applyBorder="1" applyAlignment="1"/>
    <xf numFmtId="0" fontId="1" fillId="0" borderId="1" xfId="0" applyFont="1" applyBorder="1" applyAlignment="1"/>
    <xf numFmtId="0" fontId="1" fillId="3" borderId="1" xfId="0" applyFont="1" applyFill="1" applyBorder="1"/>
    <xf numFmtId="0" fontId="3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view="pageLayout" zoomScaleNormal="100" workbookViewId="0">
      <selection activeCell="G11" sqref="G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24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22.5" x14ac:dyDescent="0.25">
      <c r="A14" s="5">
        <v>2</v>
      </c>
      <c r="B14" s="11" t="s">
        <v>68</v>
      </c>
      <c r="C14" s="16">
        <v>0</v>
      </c>
      <c r="D14" s="16">
        <v>0</v>
      </c>
      <c r="E14" s="16">
        <v>0</v>
      </c>
      <c r="F14" s="16">
        <v>0</v>
      </c>
      <c r="G14" s="16">
        <v>15</v>
      </c>
      <c r="H14" s="16">
        <v>30.3</v>
      </c>
      <c r="I14" s="16">
        <v>0</v>
      </c>
      <c r="J14" s="16">
        <v>0</v>
      </c>
      <c r="K14" s="16">
        <f t="shared" ref="K14:K15" si="0">C14+E14+G14+I14</f>
        <v>15</v>
      </c>
      <c r="L14" s="16">
        <f t="shared" ref="L14:L15" si="1">D14+F14+H14+J14</f>
        <v>30.3</v>
      </c>
      <c r="M14" s="16"/>
      <c r="N14" s="16"/>
      <c r="O14" s="1"/>
    </row>
    <row r="15" spans="1:15" x14ac:dyDescent="0.25">
      <c r="A15" s="12"/>
      <c r="B15" s="13" t="s">
        <v>18</v>
      </c>
      <c r="C15" s="13">
        <f t="shared" ref="C15:J15" si="2">SUM(C13:C14)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15</v>
      </c>
      <c r="H15" s="13">
        <f t="shared" si="2"/>
        <v>30.3</v>
      </c>
      <c r="I15" s="13">
        <f t="shared" si="2"/>
        <v>0</v>
      </c>
      <c r="J15" s="13">
        <f t="shared" si="2"/>
        <v>0</v>
      </c>
      <c r="K15" s="13">
        <f t="shared" si="0"/>
        <v>15</v>
      </c>
      <c r="L15" s="13">
        <f t="shared" si="1"/>
        <v>30.3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7" t="s">
        <v>65</v>
      </c>
      <c r="F19" s="67"/>
      <c r="G19" s="67"/>
      <c r="H19" s="67"/>
      <c r="I19" s="67"/>
      <c r="J19" s="67"/>
      <c r="K19" s="33"/>
      <c r="L19" s="35" t="s">
        <v>51</v>
      </c>
      <c r="M19" s="34" t="s">
        <v>66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8" t="s">
        <v>19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15" ht="21.75" customHeight="1" x14ac:dyDescent="0.25">
      <c r="A22" s="68" t="s">
        <v>20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</sheetData>
  <mergeCells count="19">
    <mergeCell ref="E19:J19"/>
    <mergeCell ref="A21:N21"/>
    <mergeCell ref="A22:N22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scale="98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Layout" topLeftCell="A7" zoomScaleNormal="100" workbookViewId="0">
      <selection activeCell="J14" sqref="J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24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4.95</v>
      </c>
      <c r="H13" s="16">
        <v>0</v>
      </c>
      <c r="I13" s="16">
        <v>0</v>
      </c>
      <c r="J13" s="16">
        <v>0</v>
      </c>
      <c r="K13" s="16">
        <f>C13+E13+G13+I13</f>
        <v>4.95</v>
      </c>
      <c r="L13" s="16">
        <f>D13+F13+H13+J13</f>
        <v>0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15</v>
      </c>
      <c r="H14" s="16">
        <v>15</v>
      </c>
      <c r="I14" s="16">
        <v>0</v>
      </c>
      <c r="J14" s="16">
        <v>0</v>
      </c>
      <c r="K14" s="16">
        <v>15</v>
      </c>
      <c r="L14" s="16">
        <v>0</v>
      </c>
      <c r="M14" s="16"/>
      <c r="N14" s="16"/>
      <c r="O14" s="1"/>
    </row>
    <row r="15" spans="1:15" ht="22.5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60.05</v>
      </c>
      <c r="H15" s="16">
        <v>37.200000000000003</v>
      </c>
      <c r="I15" s="16">
        <v>0</v>
      </c>
      <c r="J15" s="16">
        <v>0</v>
      </c>
      <c r="K15" s="16">
        <f t="shared" ref="K15:L16" si="0">C15+E15+G15+I15</f>
        <v>60.05</v>
      </c>
      <c r="L15" s="16">
        <f t="shared" si="0"/>
        <v>37.200000000000003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80</v>
      </c>
      <c r="H16" s="26">
        <f t="shared" si="1"/>
        <v>52.2</v>
      </c>
      <c r="I16" s="26">
        <f t="shared" si="1"/>
        <v>0</v>
      </c>
      <c r="J16" s="26">
        <f t="shared" si="1"/>
        <v>0</v>
      </c>
      <c r="K16" s="26">
        <f t="shared" si="0"/>
        <v>80</v>
      </c>
      <c r="L16" s="26">
        <f t="shared" si="0"/>
        <v>52.2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7" t="s">
        <v>65</v>
      </c>
      <c r="F20" s="67"/>
      <c r="G20" s="67"/>
      <c r="H20" s="67"/>
      <c r="I20" s="67"/>
      <c r="J20" s="67"/>
      <c r="K20" s="33"/>
      <c r="L20" s="35" t="s">
        <v>51</v>
      </c>
      <c r="M20" s="34" t="s">
        <v>66</v>
      </c>
      <c r="N20" s="34"/>
      <c r="O20" s="1"/>
    </row>
    <row r="21" spans="1:15" ht="21.7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ht="21.75" customHeight="1" x14ac:dyDescent="0.25">
      <c r="A22" s="68" t="s">
        <v>19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5" x14ac:dyDescent="0.25">
      <c r="A23" s="68" t="s">
        <v>20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</sheetData>
  <mergeCells count="19">
    <mergeCell ref="A7:N7"/>
    <mergeCell ref="A1:N1"/>
    <mergeCell ref="A3:N3"/>
    <mergeCell ref="A4:N4"/>
    <mergeCell ref="A5:N5"/>
    <mergeCell ref="A6:N6"/>
    <mergeCell ref="A23:N23"/>
    <mergeCell ref="A22:N22"/>
    <mergeCell ref="E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scale="87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Layout" topLeftCell="A4" zoomScaleNormal="100" workbookViewId="0">
      <selection activeCell="H16" sqref="H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24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4.95</v>
      </c>
      <c r="H13" s="16">
        <v>0</v>
      </c>
      <c r="I13" s="16">
        <v>0</v>
      </c>
      <c r="J13" s="16">
        <v>0</v>
      </c>
      <c r="K13" s="16">
        <f>C13+E13+G13+I13</f>
        <v>4.95</v>
      </c>
      <c r="L13" s="16">
        <f>D13+F13+H13+J13</f>
        <v>0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15</v>
      </c>
      <c r="H14" s="16">
        <v>0</v>
      </c>
      <c r="I14" s="16">
        <v>0</v>
      </c>
      <c r="J14" s="16">
        <v>0</v>
      </c>
      <c r="K14" s="16">
        <v>15</v>
      </c>
      <c r="L14" s="16">
        <v>0</v>
      </c>
      <c r="M14" s="16"/>
      <c r="N14" s="16"/>
      <c r="O14" s="1"/>
    </row>
    <row r="15" spans="1:15" ht="22.5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60.05</v>
      </c>
      <c r="H15" s="16">
        <v>54.3</v>
      </c>
      <c r="I15" s="16">
        <v>0</v>
      </c>
      <c r="J15" s="16">
        <v>0</v>
      </c>
      <c r="K15" s="16">
        <f t="shared" ref="K15:L16" si="0">C15+E15+G15+I15</f>
        <v>60.05</v>
      </c>
      <c r="L15" s="16">
        <f t="shared" si="0"/>
        <v>54.3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80</v>
      </c>
      <c r="H16" s="26">
        <f t="shared" si="1"/>
        <v>54.3</v>
      </c>
      <c r="I16" s="26">
        <f t="shared" si="1"/>
        <v>0</v>
      </c>
      <c r="J16" s="26">
        <f t="shared" si="1"/>
        <v>0</v>
      </c>
      <c r="K16" s="26">
        <f t="shared" si="0"/>
        <v>80</v>
      </c>
      <c r="L16" s="26">
        <f t="shared" si="0"/>
        <v>54.3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7" t="s">
        <v>65</v>
      </c>
      <c r="F20" s="67"/>
      <c r="G20" s="67"/>
      <c r="H20" s="67"/>
      <c r="I20" s="67"/>
      <c r="J20" s="67"/>
      <c r="K20" s="33"/>
      <c r="L20" s="35" t="s">
        <v>51</v>
      </c>
      <c r="M20" s="34" t="s">
        <v>66</v>
      </c>
      <c r="N20" s="34"/>
      <c r="O20" s="1"/>
    </row>
    <row r="21" spans="1:15" ht="21.7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ht="21.75" customHeight="1" x14ac:dyDescent="0.25">
      <c r="A22" s="68" t="s">
        <v>19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5" x14ac:dyDescent="0.25">
      <c r="A23" s="68" t="s">
        <v>20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scale="87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Layout" topLeftCell="A4" zoomScaleNormal="100" workbookViewId="0">
      <selection activeCell="B15" sqref="B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6" t="s">
        <v>1</v>
      </c>
      <c r="B9" s="66" t="s">
        <v>2</v>
      </c>
      <c r="C9" s="66" t="s">
        <v>24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66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66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67.5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15</v>
      </c>
      <c r="H14" s="16">
        <v>15</v>
      </c>
      <c r="I14" s="16">
        <v>0</v>
      </c>
      <c r="J14" s="16">
        <v>0</v>
      </c>
      <c r="K14" s="16">
        <v>15</v>
      </c>
      <c r="L14" s="16">
        <v>0</v>
      </c>
      <c r="M14" s="16"/>
      <c r="N14" s="16"/>
      <c r="O14" s="1"/>
    </row>
    <row r="15" spans="1:15" ht="22.5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65</v>
      </c>
      <c r="H15" s="16">
        <v>115.9</v>
      </c>
      <c r="I15" s="16">
        <v>0</v>
      </c>
      <c r="J15" s="16">
        <v>0</v>
      </c>
      <c r="K15" s="16">
        <f t="shared" ref="K15:L16" si="0">C15+E15+G15+I15</f>
        <v>65</v>
      </c>
      <c r="L15" s="16">
        <f t="shared" si="0"/>
        <v>115.9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80</v>
      </c>
      <c r="H16" s="26">
        <f t="shared" si="1"/>
        <v>130.9</v>
      </c>
      <c r="I16" s="26">
        <f t="shared" si="1"/>
        <v>0</v>
      </c>
      <c r="J16" s="26">
        <f t="shared" si="1"/>
        <v>0</v>
      </c>
      <c r="K16" s="26">
        <f t="shared" si="0"/>
        <v>80</v>
      </c>
      <c r="L16" s="26">
        <f t="shared" si="0"/>
        <v>130.9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67" t="s">
        <v>65</v>
      </c>
      <c r="F20" s="67"/>
      <c r="G20" s="67"/>
      <c r="H20" s="67"/>
      <c r="I20" s="67"/>
      <c r="J20" s="67"/>
      <c r="K20" s="33"/>
      <c r="L20" s="35" t="s">
        <v>51</v>
      </c>
      <c r="M20" s="34" t="s">
        <v>66</v>
      </c>
      <c r="N20" s="34"/>
      <c r="O20" s="1"/>
    </row>
    <row r="21" spans="1:15" ht="21.7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ht="21.75" customHeight="1" x14ac:dyDescent="0.25">
      <c r="A22" s="68" t="s">
        <v>19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5" x14ac:dyDescent="0.25">
      <c r="A23" s="68" t="s">
        <v>20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scale="87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1"/>
  <sheetViews>
    <sheetView view="pageLayout" topLeftCell="A6" zoomScaleNormal="100" workbookViewId="0">
      <selection activeCell="I34" sqref="I34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75" t="s">
        <v>40</v>
      </c>
      <c r="L1" s="75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77" t="s">
        <v>26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"/>
    </row>
    <row r="4" spans="1:14" x14ac:dyDescent="0.25">
      <c r="A4" s="76" t="s">
        <v>15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1"/>
    </row>
    <row r="5" spans="1:14" x14ac:dyDescent="0.25">
      <c r="A5" s="76" t="s">
        <v>63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1"/>
    </row>
    <row r="6" spans="1:14" x14ac:dyDescent="0.25">
      <c r="A6" s="70" t="s">
        <v>64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45"/>
      <c r="N6" s="45"/>
    </row>
    <row r="7" spans="1:14" ht="8.25" customHeight="1" x14ac:dyDescent="0.25">
      <c r="A7" s="78" t="s">
        <v>36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1"/>
    </row>
    <row r="8" spans="1:14" x14ac:dyDescent="0.25">
      <c r="A8" s="79" t="s">
        <v>21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1"/>
    </row>
    <row r="9" spans="1:14" ht="8.25" customHeight="1" x14ac:dyDescent="0.25">
      <c r="A9" s="78" t="s">
        <v>35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66" t="s">
        <v>1</v>
      </c>
      <c r="B11" s="80" t="s">
        <v>27</v>
      </c>
      <c r="C11" s="81"/>
      <c r="D11" s="82"/>
      <c r="E11" s="66" t="s">
        <v>33</v>
      </c>
      <c r="F11" s="66"/>
      <c r="G11" s="66"/>
      <c r="H11" s="66"/>
      <c r="I11" s="66"/>
      <c r="J11" s="66"/>
      <c r="K11" s="66" t="s">
        <v>30</v>
      </c>
      <c r="L11" s="66" t="s">
        <v>31</v>
      </c>
      <c r="M11" s="3"/>
    </row>
    <row r="12" spans="1:14" s="4" customFormat="1" ht="30" customHeight="1" x14ac:dyDescent="0.25">
      <c r="A12" s="66"/>
      <c r="B12" s="83"/>
      <c r="C12" s="84"/>
      <c r="D12" s="85"/>
      <c r="E12" s="51">
        <v>2019</v>
      </c>
      <c r="F12" s="52" t="s">
        <v>32</v>
      </c>
      <c r="G12" s="51">
        <v>2020</v>
      </c>
      <c r="H12" s="52" t="s">
        <v>32</v>
      </c>
      <c r="I12" s="51">
        <v>2021</v>
      </c>
      <c r="J12" s="52" t="s">
        <v>32</v>
      </c>
      <c r="K12" s="66"/>
      <c r="L12" s="66"/>
      <c r="M12" s="3"/>
    </row>
    <row r="13" spans="1:14" ht="48" x14ac:dyDescent="0.25">
      <c r="A13" s="66"/>
      <c r="B13" s="86"/>
      <c r="C13" s="87"/>
      <c r="D13" s="88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66"/>
      <c r="L13" s="66"/>
      <c r="M13" s="1"/>
    </row>
    <row r="14" spans="1:14" x14ac:dyDescent="0.25">
      <c r="A14" s="14">
        <v>1</v>
      </c>
      <c r="B14" s="14"/>
      <c r="C14" s="14"/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98" t="s">
        <v>37</v>
      </c>
      <c r="C15" s="99"/>
      <c r="D15" s="100"/>
      <c r="E15" s="20">
        <f>E16+E17+E18+E19+E20</f>
        <v>141.98240000000001</v>
      </c>
      <c r="F15" s="20">
        <f t="shared" ref="F15:J15" si="0">F16+F17+F18+F19+F20</f>
        <v>141.98240000000001</v>
      </c>
      <c r="G15" s="20">
        <f t="shared" si="0"/>
        <v>80</v>
      </c>
      <c r="H15" s="20">
        <f t="shared" si="0"/>
        <v>130.9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4" x14ac:dyDescent="0.25">
      <c r="A16" s="44" t="s">
        <v>53</v>
      </c>
      <c r="B16" s="95" t="s">
        <v>8</v>
      </c>
      <c r="C16" s="96"/>
      <c r="D16" s="97"/>
      <c r="E16" s="20">
        <f>E26+E31</f>
        <v>0</v>
      </c>
      <c r="F16" s="20">
        <f t="shared" ref="F16:J16" si="1">F26+F31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4" t="s">
        <v>54</v>
      </c>
      <c r="B17" s="95" t="s">
        <v>3</v>
      </c>
      <c r="C17" s="96"/>
      <c r="D17" s="97"/>
      <c r="E17" s="20">
        <f t="shared" ref="E17:J19" si="2">E27+E32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44" t="s">
        <v>55</v>
      </c>
      <c r="B18" s="95" t="s">
        <v>34</v>
      </c>
      <c r="C18" s="96"/>
      <c r="D18" s="97"/>
      <c r="E18" s="20">
        <f>E28+E33+E38</f>
        <v>141.98240000000001</v>
      </c>
      <c r="F18" s="20">
        <f>F28+F33+F38</f>
        <v>141.98240000000001</v>
      </c>
      <c r="G18" s="20">
        <f>G28+G33+G38</f>
        <v>80</v>
      </c>
      <c r="H18" s="20">
        <f>H28+H33+H38</f>
        <v>130.9</v>
      </c>
      <c r="I18" s="20">
        <f t="shared" si="2"/>
        <v>0</v>
      </c>
      <c r="J18" s="20">
        <f t="shared" si="2"/>
        <v>0</v>
      </c>
      <c r="K18" s="20"/>
      <c r="L18" s="20"/>
      <c r="M18" s="1"/>
    </row>
    <row r="19" spans="1:13" x14ac:dyDescent="0.25">
      <c r="A19" s="44" t="s">
        <v>56</v>
      </c>
      <c r="B19" s="95" t="s">
        <v>10</v>
      </c>
      <c r="C19" s="96"/>
      <c r="D19" s="97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4" t="s">
        <v>57</v>
      </c>
      <c r="B20" s="95" t="s">
        <v>52</v>
      </c>
      <c r="C20" s="96"/>
      <c r="D20" s="97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8" t="s">
        <v>58</v>
      </c>
      <c r="B21" s="95" t="s">
        <v>8</v>
      </c>
      <c r="C21" s="96"/>
      <c r="D21" s="97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59</v>
      </c>
      <c r="B22" s="95" t="s">
        <v>3</v>
      </c>
      <c r="C22" s="96"/>
      <c r="D22" s="97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60</v>
      </c>
      <c r="B23" s="95" t="s">
        <v>34</v>
      </c>
      <c r="C23" s="96"/>
      <c r="D23" s="97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61</v>
      </c>
      <c r="B24" s="95" t="s">
        <v>10</v>
      </c>
      <c r="C24" s="96"/>
      <c r="D24" s="97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53</v>
      </c>
      <c r="B25" s="89" t="s">
        <v>67</v>
      </c>
      <c r="C25" s="90"/>
      <c r="D25" s="91"/>
      <c r="E25" s="37">
        <f>SUM(E26:E29)</f>
        <v>0</v>
      </c>
      <c r="F25" s="37">
        <f t="shared" ref="F25:J25" si="4">SUM(F26:F29)</f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/>
      <c r="L25" s="37"/>
      <c r="M25" s="1"/>
    </row>
    <row r="26" spans="1:13" x14ac:dyDescent="0.25">
      <c r="A26" s="18"/>
      <c r="B26" s="92" t="s">
        <v>8</v>
      </c>
      <c r="C26" s="93"/>
      <c r="D26" s="94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/>
      <c r="L26" s="16"/>
      <c r="M26" s="1"/>
    </row>
    <row r="27" spans="1:13" x14ac:dyDescent="0.25">
      <c r="A27" s="18"/>
      <c r="B27" s="92" t="s">
        <v>3</v>
      </c>
      <c r="C27" s="93"/>
      <c r="D27" s="94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/>
      <c r="L27" s="16"/>
      <c r="M27" s="1"/>
    </row>
    <row r="28" spans="1:13" x14ac:dyDescent="0.25">
      <c r="A28" s="18"/>
      <c r="B28" s="92" t="s">
        <v>34</v>
      </c>
      <c r="C28" s="93"/>
      <c r="D28" s="94"/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/>
      <c r="L28" s="16"/>
      <c r="M28" s="1"/>
    </row>
    <row r="29" spans="1:13" x14ac:dyDescent="0.25">
      <c r="A29" s="18"/>
      <c r="B29" s="92" t="s">
        <v>10</v>
      </c>
      <c r="C29" s="93"/>
      <c r="D29" s="94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/>
      <c r="L29" s="16"/>
      <c r="M29" s="1"/>
    </row>
    <row r="30" spans="1:13" ht="42.75" customHeight="1" x14ac:dyDescent="0.25">
      <c r="A30" s="36" t="s">
        <v>54</v>
      </c>
      <c r="B30" s="89" t="s">
        <v>69</v>
      </c>
      <c r="C30" s="90"/>
      <c r="D30" s="91"/>
      <c r="E30" s="41">
        <f>SUM(E31:E34)</f>
        <v>0</v>
      </c>
      <c r="F30" s="41">
        <f t="shared" ref="F30:J30" si="5">SUM(F31:F34)</f>
        <v>0</v>
      </c>
      <c r="G30" s="41">
        <f t="shared" si="5"/>
        <v>15</v>
      </c>
      <c r="H30" s="41">
        <f t="shared" si="5"/>
        <v>15</v>
      </c>
      <c r="I30" s="41">
        <f t="shared" si="5"/>
        <v>0</v>
      </c>
      <c r="J30" s="41">
        <f t="shared" si="5"/>
        <v>0</v>
      </c>
      <c r="K30" s="37"/>
      <c r="L30" s="37"/>
      <c r="M30" s="1"/>
    </row>
    <row r="31" spans="1:13" x14ac:dyDescent="0.25">
      <c r="A31" s="39"/>
      <c r="B31" s="101" t="s">
        <v>8</v>
      </c>
      <c r="C31" s="102"/>
      <c r="D31" s="103"/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0"/>
      <c r="L31" s="40"/>
      <c r="M31" s="1"/>
    </row>
    <row r="32" spans="1:13" x14ac:dyDescent="0.25">
      <c r="A32" s="39"/>
      <c r="B32" s="101" t="s">
        <v>3</v>
      </c>
      <c r="C32" s="102"/>
      <c r="D32" s="103"/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0"/>
      <c r="L32" s="40"/>
      <c r="M32" s="1"/>
    </row>
    <row r="33" spans="1:13" x14ac:dyDescent="0.25">
      <c r="A33" s="39"/>
      <c r="B33" s="101" t="s">
        <v>34</v>
      </c>
      <c r="C33" s="102"/>
      <c r="D33" s="103"/>
      <c r="E33" s="46">
        <v>0</v>
      </c>
      <c r="F33" s="46">
        <v>0</v>
      </c>
      <c r="G33" s="46">
        <v>15</v>
      </c>
      <c r="H33" s="46">
        <v>15</v>
      </c>
      <c r="I33" s="46">
        <v>0</v>
      </c>
      <c r="J33" s="46">
        <v>0</v>
      </c>
      <c r="K33" s="40"/>
      <c r="L33" s="40"/>
      <c r="M33" s="1"/>
    </row>
    <row r="34" spans="1:13" x14ac:dyDescent="0.25">
      <c r="A34" s="39"/>
      <c r="B34" s="101" t="s">
        <v>10</v>
      </c>
      <c r="C34" s="102"/>
      <c r="D34" s="103"/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0"/>
      <c r="L34" s="40"/>
      <c r="M34" s="1"/>
    </row>
    <row r="35" spans="1:13" x14ac:dyDescent="0.25">
      <c r="A35" s="63">
        <v>3</v>
      </c>
      <c r="B35" s="104" t="s">
        <v>68</v>
      </c>
      <c r="C35" s="105"/>
      <c r="D35" s="106"/>
      <c r="E35" s="37">
        <f>SUM(E36:E39)</f>
        <v>141.98240000000001</v>
      </c>
      <c r="F35" s="37">
        <f>SUM(F36:F39)</f>
        <v>141.98240000000001</v>
      </c>
      <c r="G35" s="37">
        <f>SUM(G36:G38)</f>
        <v>65</v>
      </c>
      <c r="H35" s="37">
        <f>SUM(H36:H39)</f>
        <v>115.9</v>
      </c>
      <c r="I35" s="61"/>
      <c r="J35" s="61"/>
      <c r="K35" s="61"/>
      <c r="L35" s="61"/>
      <c r="M35" s="1"/>
    </row>
    <row r="36" spans="1:13" x14ac:dyDescent="0.25">
      <c r="A36" s="56"/>
      <c r="B36" s="72" t="s">
        <v>8</v>
      </c>
      <c r="C36" s="73"/>
      <c r="D36" s="74"/>
      <c r="E36" s="57"/>
      <c r="F36" s="57"/>
      <c r="G36" s="57"/>
      <c r="H36" s="57"/>
      <c r="I36" s="57"/>
      <c r="J36" s="57"/>
      <c r="K36" s="57"/>
      <c r="L36" s="57"/>
      <c r="M36" s="1"/>
    </row>
    <row r="37" spans="1:13" x14ac:dyDescent="0.25">
      <c r="A37" s="56"/>
      <c r="B37" s="72" t="s">
        <v>3</v>
      </c>
      <c r="C37" s="73"/>
      <c r="D37" s="74"/>
      <c r="E37" s="58"/>
      <c r="F37" s="57"/>
      <c r="G37" s="57"/>
      <c r="H37" s="57"/>
      <c r="I37" s="57"/>
      <c r="J37" s="57"/>
      <c r="K37" s="57"/>
      <c r="L37" s="57"/>
      <c r="M37" s="1"/>
    </row>
    <row r="38" spans="1:13" x14ac:dyDescent="0.25">
      <c r="A38" s="56"/>
      <c r="B38" s="72" t="s">
        <v>34</v>
      </c>
      <c r="C38" s="73"/>
      <c r="D38" s="74"/>
      <c r="E38" s="62">
        <v>141.98240000000001</v>
      </c>
      <c r="F38" s="62">
        <v>141.98240000000001</v>
      </c>
      <c r="G38" s="62">
        <v>65</v>
      </c>
      <c r="H38" s="62">
        <v>115.9</v>
      </c>
      <c r="I38" s="60"/>
      <c r="J38" s="59"/>
      <c r="K38" s="57"/>
      <c r="L38" s="57"/>
      <c r="M38" s="1"/>
    </row>
    <row r="39" spans="1:13" x14ac:dyDescent="0.25">
      <c r="A39" s="56"/>
      <c r="B39" s="72" t="s">
        <v>10</v>
      </c>
      <c r="C39" s="73"/>
      <c r="D39" s="74"/>
      <c r="E39" s="57"/>
      <c r="F39" s="57"/>
      <c r="G39" s="57"/>
      <c r="H39" s="57"/>
      <c r="I39" s="57"/>
      <c r="J39" s="57"/>
      <c r="K39" s="57"/>
      <c r="L39" s="57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 t="s">
        <v>65</v>
      </c>
      <c r="F43" s="1"/>
      <c r="G43" s="1"/>
      <c r="H43" s="1"/>
      <c r="I43" s="1"/>
      <c r="J43" s="1"/>
      <c r="K43" s="1" t="s">
        <v>76</v>
      </c>
      <c r="L43" s="1" t="s">
        <v>66</v>
      </c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</sheetData>
  <mergeCells count="38">
    <mergeCell ref="B35:D35"/>
    <mergeCell ref="B36:D36"/>
    <mergeCell ref="B37:D37"/>
    <mergeCell ref="B38:D38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7:D27"/>
    <mergeCell ref="B28:D28"/>
    <mergeCell ref="B29:D29"/>
    <mergeCell ref="B20:D20"/>
    <mergeCell ref="B21:D21"/>
    <mergeCell ref="B22:D22"/>
    <mergeCell ref="B23:D23"/>
    <mergeCell ref="B24:D24"/>
    <mergeCell ref="B39:D3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9"/>
  <sheetViews>
    <sheetView tabSelected="1" view="pageLayout" topLeftCell="A19" zoomScaleNormal="100" workbookViewId="0">
      <selection activeCell="G19" sqref="G19:H19"/>
    </sheetView>
  </sheetViews>
  <sheetFormatPr defaultRowHeight="15" x14ac:dyDescent="0.25"/>
  <cols>
    <col min="1" max="3" width="8.71093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38</v>
      </c>
    </row>
    <row r="2" spans="1:12" x14ac:dyDescent="0.25">
      <c r="A2" s="118" t="s">
        <v>26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2" x14ac:dyDescent="0.25">
      <c r="A3" s="119" t="s">
        <v>41</v>
      </c>
      <c r="B3" s="119"/>
      <c r="C3" s="119"/>
      <c r="D3" s="119"/>
      <c r="E3" s="119"/>
      <c r="F3" s="119"/>
      <c r="G3" s="119"/>
      <c r="H3" s="119"/>
      <c r="I3" s="9">
        <v>2020</v>
      </c>
      <c r="J3" s="8" t="s">
        <v>42</v>
      </c>
    </row>
    <row r="4" spans="1:12" ht="27" customHeight="1" x14ac:dyDescent="0.25">
      <c r="A4" s="120" t="s">
        <v>64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2" ht="8.25" customHeight="1" x14ac:dyDescent="0.25">
      <c r="A5" s="78" t="s">
        <v>36</v>
      </c>
      <c r="B5" s="78"/>
      <c r="C5" s="78"/>
      <c r="D5" s="78"/>
      <c r="E5" s="78"/>
      <c r="F5" s="78"/>
      <c r="G5" s="78"/>
      <c r="H5" s="78"/>
      <c r="I5" s="78"/>
      <c r="J5" s="78"/>
      <c r="K5" s="22"/>
      <c r="L5" s="22"/>
    </row>
    <row r="6" spans="1:12" x14ac:dyDescent="0.25">
      <c r="A6" s="79" t="s">
        <v>21</v>
      </c>
      <c r="B6" s="79"/>
      <c r="C6" s="79"/>
      <c r="D6" s="79"/>
      <c r="E6" s="79"/>
      <c r="F6" s="79"/>
      <c r="G6" s="79"/>
      <c r="H6" s="79"/>
      <c r="I6" s="79"/>
      <c r="J6" s="79"/>
      <c r="K6" s="23"/>
      <c r="L6" s="23"/>
    </row>
    <row r="7" spans="1:12" ht="8.25" customHeight="1" x14ac:dyDescent="0.25">
      <c r="A7" s="78" t="s">
        <v>35</v>
      </c>
      <c r="B7" s="78"/>
      <c r="C7" s="78"/>
      <c r="D7" s="78"/>
      <c r="E7" s="78"/>
      <c r="F7" s="78"/>
      <c r="G7" s="78"/>
      <c r="H7" s="78"/>
      <c r="I7" s="78"/>
      <c r="J7" s="78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121" t="s">
        <v>43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7.5" customHeight="1" x14ac:dyDescent="0.25">
      <c r="A11" s="114" t="s">
        <v>49</v>
      </c>
      <c r="B11" s="114"/>
      <c r="C11" s="114"/>
      <c r="D11" s="49" t="s">
        <v>44</v>
      </c>
      <c r="E11" s="49" t="s">
        <v>45</v>
      </c>
      <c r="F11" s="50" t="s">
        <v>48</v>
      </c>
      <c r="G11" s="114" t="s">
        <v>46</v>
      </c>
      <c r="H11" s="114"/>
      <c r="I11" s="113" t="s">
        <v>47</v>
      </c>
      <c r="J11" s="113"/>
    </row>
    <row r="12" spans="1:12" ht="39" customHeight="1" x14ac:dyDescent="0.25">
      <c r="A12" s="115" t="s">
        <v>70</v>
      </c>
      <c r="B12" s="115"/>
      <c r="C12" s="115"/>
      <c r="D12" s="30">
        <v>100</v>
      </c>
      <c r="E12" s="30">
        <v>41</v>
      </c>
      <c r="F12" s="53">
        <f>E12/D12*100-100</f>
        <v>-59</v>
      </c>
      <c r="G12" s="116"/>
      <c r="H12" s="116"/>
      <c r="I12" s="117"/>
      <c r="J12" s="117"/>
    </row>
    <row r="13" spans="1:12" ht="34.5" customHeight="1" x14ac:dyDescent="0.25">
      <c r="A13" s="107" t="s">
        <v>50</v>
      </c>
      <c r="B13" s="107"/>
      <c r="C13" s="107"/>
      <c r="D13" s="47" t="s">
        <v>44</v>
      </c>
      <c r="E13" s="47" t="s">
        <v>45</v>
      </c>
      <c r="F13" s="48" t="s">
        <v>48</v>
      </c>
      <c r="G13" s="107" t="s">
        <v>46</v>
      </c>
      <c r="H13" s="107"/>
      <c r="I13" s="108" t="s">
        <v>47</v>
      </c>
      <c r="J13" s="108"/>
    </row>
    <row r="14" spans="1:12" s="42" customFormat="1" ht="147.75" customHeight="1" x14ac:dyDescent="0.25">
      <c r="A14" s="109" t="s">
        <v>71</v>
      </c>
      <c r="B14" s="110"/>
      <c r="C14" s="111"/>
      <c r="D14" s="30">
        <v>11</v>
      </c>
      <c r="E14" s="30">
        <v>11</v>
      </c>
      <c r="F14" s="53">
        <f>E14/D14*100-100</f>
        <v>0</v>
      </c>
      <c r="G14" s="112"/>
      <c r="H14" s="112"/>
      <c r="I14" s="115"/>
      <c r="J14" s="115"/>
    </row>
    <row r="15" spans="1:12" s="42" customFormat="1" ht="48" customHeight="1" x14ac:dyDescent="0.25">
      <c r="A15" s="109" t="s">
        <v>72</v>
      </c>
      <c r="B15" s="110"/>
      <c r="C15" s="111"/>
      <c r="D15" s="55">
        <v>1</v>
      </c>
      <c r="E15" s="55">
        <v>10</v>
      </c>
      <c r="F15" s="53">
        <f>D15/E15*100-100</f>
        <v>-90</v>
      </c>
      <c r="G15" s="124"/>
      <c r="H15" s="125"/>
      <c r="I15" s="126"/>
      <c r="J15" s="127"/>
    </row>
    <row r="16" spans="1:12" s="42" customFormat="1" ht="41.25" customHeight="1" x14ac:dyDescent="0.25">
      <c r="A16" s="109" t="s">
        <v>73</v>
      </c>
      <c r="B16" s="110"/>
      <c r="C16" s="111"/>
      <c r="D16" s="30">
        <v>50</v>
      </c>
      <c r="E16" s="30">
        <v>262</v>
      </c>
      <c r="F16" s="53">
        <f>E16/D16*100-100</f>
        <v>424</v>
      </c>
      <c r="G16" s="112"/>
      <c r="H16" s="112"/>
      <c r="I16" s="115"/>
      <c r="J16" s="115"/>
    </row>
    <row r="17" spans="1:10" s="42" customFormat="1" ht="34.5" customHeight="1" x14ac:dyDescent="0.25">
      <c r="A17" s="122" t="s">
        <v>62</v>
      </c>
      <c r="B17" s="122"/>
      <c r="C17" s="122"/>
      <c r="D17" s="31" t="s">
        <v>44</v>
      </c>
      <c r="E17" s="31" t="s">
        <v>45</v>
      </c>
      <c r="F17" s="32" t="s">
        <v>48</v>
      </c>
      <c r="G17" s="123" t="s">
        <v>46</v>
      </c>
      <c r="H17" s="123"/>
      <c r="I17" s="122" t="s">
        <v>47</v>
      </c>
      <c r="J17" s="122"/>
    </row>
    <row r="18" spans="1:10" s="42" customFormat="1" ht="54" customHeight="1" x14ac:dyDescent="0.25">
      <c r="A18" s="109" t="s">
        <v>74</v>
      </c>
      <c r="B18" s="110"/>
      <c r="C18" s="111"/>
      <c r="D18" s="30">
        <v>2</v>
      </c>
      <c r="E18" s="30">
        <v>1</v>
      </c>
      <c r="F18" s="53">
        <f t="shared" ref="F18:F19" si="0">E18/D18*100-100</f>
        <v>-50</v>
      </c>
      <c r="G18" s="112"/>
      <c r="H18" s="112"/>
      <c r="I18" s="115"/>
      <c r="J18" s="115"/>
    </row>
    <row r="19" spans="1:10" s="42" customFormat="1" ht="70.5" customHeight="1" x14ac:dyDescent="0.25">
      <c r="A19" s="109" t="s">
        <v>75</v>
      </c>
      <c r="B19" s="110"/>
      <c r="C19" s="111"/>
      <c r="D19" s="30">
        <v>400</v>
      </c>
      <c r="E19" s="30">
        <v>970</v>
      </c>
      <c r="F19" s="53">
        <f t="shared" si="0"/>
        <v>142.49999999999997</v>
      </c>
      <c r="G19" s="115"/>
      <c r="H19" s="112"/>
      <c r="I19" s="115"/>
      <c r="J19" s="115"/>
    </row>
    <row r="20" spans="1:10" s="42" customFormat="1" ht="69.75" customHeight="1" x14ac:dyDescent="0.25">
      <c r="A20" s="7"/>
      <c r="B20" s="7"/>
      <c r="C20" s="7"/>
      <c r="D20" s="6"/>
      <c r="E20" s="6"/>
      <c r="F20" s="6"/>
      <c r="G20" s="7"/>
      <c r="H20" s="7"/>
      <c r="I20" s="7"/>
      <c r="J20" s="7"/>
    </row>
    <row r="21" spans="1:10" x14ac:dyDescent="0.25">
      <c r="A21" s="129" t="s">
        <v>65</v>
      </c>
      <c r="B21" s="129"/>
      <c r="C21" s="129"/>
      <c r="D21" s="129"/>
      <c r="E21" s="129"/>
      <c r="F21" s="129"/>
      <c r="G21" s="54"/>
      <c r="H21" s="54"/>
      <c r="I21" s="128" t="s">
        <v>66</v>
      </c>
      <c r="J21" s="128"/>
    </row>
    <row r="22" spans="1:10" x14ac:dyDescent="0.25">
      <c r="A22" s="7"/>
      <c r="B22" s="7"/>
      <c r="C22" s="7"/>
      <c r="D22" s="6"/>
      <c r="E22" s="6"/>
      <c r="F22" s="6"/>
      <c r="G22" s="7"/>
      <c r="H22" s="7"/>
      <c r="I22" s="7"/>
      <c r="J22" s="7"/>
    </row>
    <row r="23" spans="1:10" x14ac:dyDescent="0.25">
      <c r="A23" s="7"/>
      <c r="B23" s="7"/>
      <c r="C23" s="7"/>
      <c r="D23" s="6"/>
      <c r="E23" s="6"/>
      <c r="F23" s="6"/>
      <c r="G23" s="7"/>
      <c r="H23" s="7"/>
      <c r="I23" s="7"/>
      <c r="J23" s="7"/>
    </row>
    <row r="24" spans="1:10" x14ac:dyDescent="0.25">
      <c r="A24" s="7"/>
      <c r="B24" s="7"/>
      <c r="C24" s="7"/>
      <c r="D24" s="6"/>
      <c r="E24" s="6"/>
      <c r="F24" s="6"/>
      <c r="G24" s="7"/>
      <c r="H24" s="7"/>
      <c r="I24" s="7"/>
      <c r="J24" s="7"/>
    </row>
    <row r="25" spans="1:10" x14ac:dyDescent="0.25">
      <c r="A25" s="7"/>
      <c r="B25" s="7"/>
      <c r="C25" s="7"/>
      <c r="D25" s="6"/>
      <c r="E25" s="6"/>
      <c r="F25" s="6"/>
      <c r="G25" s="7"/>
      <c r="H25" s="7"/>
      <c r="I25" s="7"/>
      <c r="J25" s="7"/>
    </row>
    <row r="26" spans="1:10" x14ac:dyDescent="0.25">
      <c r="A26" s="7"/>
      <c r="B26" s="7"/>
      <c r="C26" s="7"/>
      <c r="D26" s="6"/>
      <c r="E26" s="6"/>
      <c r="F26" s="6"/>
      <c r="G26" s="7"/>
      <c r="H26" s="7"/>
      <c r="I26" s="7"/>
      <c r="J26" s="7"/>
    </row>
    <row r="27" spans="1:10" x14ac:dyDescent="0.25">
      <c r="A27" s="7"/>
      <c r="B27" s="7"/>
      <c r="C27" s="7"/>
      <c r="D27" s="6"/>
      <c r="E27" s="6"/>
      <c r="F27" s="6"/>
      <c r="G27" s="7"/>
      <c r="H27" s="7"/>
      <c r="I27" s="7"/>
      <c r="J27" s="7"/>
    </row>
    <row r="28" spans="1:10" x14ac:dyDescent="0.25">
      <c r="A28" s="7"/>
      <c r="B28" s="7"/>
      <c r="C28" s="7"/>
      <c r="D28" s="6"/>
      <c r="E28" s="6"/>
      <c r="F28" s="6"/>
      <c r="G28" s="7"/>
      <c r="H28" s="7"/>
      <c r="I28" s="7"/>
      <c r="J28" s="7"/>
    </row>
    <row r="29" spans="1:10" x14ac:dyDescent="0.25">
      <c r="A29" s="7"/>
      <c r="B29" s="7"/>
      <c r="C29" s="7"/>
      <c r="D29" s="6"/>
      <c r="E29" s="6"/>
      <c r="F29" s="6"/>
      <c r="G29" s="7"/>
      <c r="H29" s="7"/>
      <c r="I29" s="7"/>
      <c r="J29" s="7"/>
    </row>
    <row r="30" spans="1:10" x14ac:dyDescent="0.25">
      <c r="A30" s="7"/>
      <c r="B30" s="7"/>
      <c r="C30" s="7"/>
      <c r="D30" s="6"/>
      <c r="E30" s="6"/>
      <c r="F30" s="6"/>
      <c r="G30" s="7"/>
      <c r="H30" s="7"/>
      <c r="I30" s="7"/>
      <c r="J30" s="7"/>
    </row>
    <row r="31" spans="1:10" x14ac:dyDescent="0.25">
      <c r="A31" s="7"/>
      <c r="B31" s="7"/>
      <c r="C31" s="7"/>
      <c r="D31" s="6"/>
      <c r="E31" s="6"/>
      <c r="F31" s="6"/>
      <c r="G31" s="7"/>
      <c r="H31" s="7"/>
      <c r="I31" s="7"/>
      <c r="J31" s="7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</sheetData>
  <mergeCells count="36">
    <mergeCell ref="A18:C18"/>
    <mergeCell ref="G18:H18"/>
    <mergeCell ref="I18:J18"/>
    <mergeCell ref="I21:J21"/>
    <mergeCell ref="A21:F21"/>
    <mergeCell ref="A19:C19"/>
    <mergeCell ref="G19:H19"/>
    <mergeCell ref="I19:J19"/>
    <mergeCell ref="G15:H15"/>
    <mergeCell ref="I15:J15"/>
    <mergeCell ref="A15:C15"/>
    <mergeCell ref="A16:C16"/>
    <mergeCell ref="G16:H16"/>
    <mergeCell ref="I16:J16"/>
    <mergeCell ref="A17:C17"/>
    <mergeCell ref="G17:H17"/>
    <mergeCell ref="I17:J17"/>
    <mergeCell ref="A2:J2"/>
    <mergeCell ref="A3:H3"/>
    <mergeCell ref="A4:J4"/>
    <mergeCell ref="A5:J5"/>
    <mergeCell ref="A9:J9"/>
    <mergeCell ref="A6:J6"/>
    <mergeCell ref="A7:J7"/>
    <mergeCell ref="I11:J11"/>
    <mergeCell ref="G11:H11"/>
    <mergeCell ref="A11:C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2021-02-25T04:57:54Z</dcterms:modified>
</cp:coreProperties>
</file>